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0730" windowHeight="11160" tabRatio="962"/>
  </bookViews>
  <sheets>
    <sheet name="Anexo 18" sheetId="35" r:id="rId1"/>
  </sheets>
  <definedNames>
    <definedName name="_xlnm.Print_Area" localSheetId="0">'Anexo 18'!$A$2:$C$52</definedName>
    <definedName name="_xlnm.Print_Titles" localSheetId="0">'Anexo 18'!$13:$13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7" i="35" l="1"/>
  <c r="C36" i="35"/>
  <c r="B36" i="35"/>
  <c r="C32" i="35"/>
  <c r="B32" i="35"/>
  <c r="B27" i="35"/>
  <c r="C15" i="35"/>
  <c r="B44" i="35" l="1"/>
  <c r="C44" i="35" l="1"/>
  <c r="C38" i="35"/>
  <c r="B38" i="35"/>
  <c r="C27" i="35"/>
  <c r="C20" i="35"/>
  <c r="C25" i="35" s="1"/>
  <c r="B20" i="35"/>
  <c r="C47" i="35" l="1"/>
  <c r="B15" i="35"/>
  <c r="B25" i="35" s="1"/>
  <c r="B48" i="35" s="1"/>
  <c r="C48" i="35" l="1"/>
</calcChain>
</file>

<file path=xl/sharedStrings.xml><?xml version="1.0" encoding="utf-8"?>
<sst xmlns="http://schemas.openxmlformats.org/spreadsheetml/2006/main" count="53" uniqueCount="49">
  <si>
    <t>TÍTULOS</t>
  </si>
  <si>
    <t>EXERCÍCIO ATUAL</t>
  </si>
  <si>
    <t>EXERCÍCIO ANTERIOR</t>
  </si>
  <si>
    <t>Juros e Encargos da Dívida</t>
  </si>
  <si>
    <t>Operações de Crédito</t>
  </si>
  <si>
    <t>Alienação de Bens</t>
  </si>
  <si>
    <t>FLUXOS DE CAIXA DAS ATIVIDADES DE INVESTIMENTO</t>
  </si>
  <si>
    <t>Amortização de Empréstimos e Financiamentos Concedidos</t>
  </si>
  <si>
    <t>Aquisição de Ativo Não Circulante</t>
  </si>
  <si>
    <t>Concessão de Empréstimos e Financiamentos</t>
  </si>
  <si>
    <t>Outros Desembolsos de Investimentos</t>
  </si>
  <si>
    <t>FLUXOS DE CAIXA DAS ATIVIDADES DE FINANCIAMENTO</t>
  </si>
  <si>
    <t>Amortização / Refinanciamento da Dívida</t>
  </si>
  <si>
    <t>Receitas Derivadas e Originárias</t>
  </si>
  <si>
    <t>Transferências Correntes Recebidas</t>
  </si>
  <si>
    <t>Outros Ingressos Operacionais</t>
  </si>
  <si>
    <t>INGRESSOS</t>
  </si>
  <si>
    <t>DESEMBOLSOS</t>
  </si>
  <si>
    <t>Pessoal e Demais Despesas</t>
  </si>
  <si>
    <t>Transferências Concedidas</t>
  </si>
  <si>
    <t>Outros Desembolsos Operacionais</t>
  </si>
  <si>
    <t>FLUXO DE CAIXA LÍQUIDO DAS ATIVIDADES OPERACIONAIS (I)</t>
  </si>
  <si>
    <t>FLUXOS DE CAIXA DAS ATIVIDADES OPERACIONAIS</t>
  </si>
  <si>
    <t>Outros Ingressos de Investimentos</t>
  </si>
  <si>
    <t>FLUXO DE CAIXA LÍQUIDO DAS ATIVIDADES DE INVESTIMENTO (II)</t>
  </si>
  <si>
    <t>Integralização do Capital Social de Empresas Dependentes</t>
  </si>
  <si>
    <t>Transferências de Capital Recebidas</t>
  </si>
  <si>
    <t>Outros Desembolsos de Financiamentos</t>
  </si>
  <si>
    <t>FLUXO DE CAIXA LÍQUIDO DAS ATIVIDADES DE FINANCIAMENTO (III)</t>
  </si>
  <si>
    <t>GERAÇÃO LÍQUIDA DE CAIXA E EQUIVALENTE DE CAIXA (I + II + III)</t>
  </si>
  <si>
    <t>Caixa e Equivalentes de Caixa Inicial</t>
  </si>
  <si>
    <t>Caixa e Equivalentes de Caixa Final</t>
  </si>
  <si>
    <t xml:space="preserve">Município: </t>
  </si>
  <si>
    <t>Poder :</t>
  </si>
  <si>
    <t>Órgão:</t>
  </si>
  <si>
    <t>Exercício:</t>
  </si>
  <si>
    <t>Mês:</t>
  </si>
  <si>
    <t>Santo André</t>
  </si>
  <si>
    <t>Dezembro</t>
  </si>
  <si>
    <t>Anual</t>
  </si>
  <si>
    <t>Acumulado/Anual:</t>
  </si>
  <si>
    <t>ANEXO 18 - DEMONSTRAÇÃO DOS FLUXOS DE CAIXA</t>
  </si>
  <si>
    <t>Legislativo</t>
  </si>
  <si>
    <t>Câmara</t>
  </si>
  <si>
    <t>CÂMARA MUNICIPAL DE SANTO ANDRÉ</t>
  </si>
  <si>
    <t xml:space="preserve">                            Presidente                          Gerente de Orçamento e Finanças  Coordenador II de Contabilidade e Gestão Financeira                    Contador</t>
  </si>
  <si>
    <t>Pedro Luiz Mattos Canhassi Botaro     Jandira de Farias Silva Carneiro                                  Roberto Carlos de Melo                             Amauri Marques da Silva Belo</t>
  </si>
  <si>
    <t xml:space="preserve">                    CPF: 312.568.618-04                             CRC 1SP209391/O-1                                                   CRC 1SP155298/O-4                                           CRC 1SP302730/O-9</t>
  </si>
  <si>
    <t>Santo André, 31 de dezembro de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</si>
</sst>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_ ;[Red]\-#,##0.00\ "/>
  </numFmts>
  <fonts count="1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u val="singleAccounting"/>
      <sz val="8"/>
      <color theme="1"/>
      <name val="Arial"/>
      <family val="2"/>
    </font>
    <font>
      <sz val="8"/>
      <color rgb="FF000000"/>
      <name val="Arial"/>
      <family val="2"/>
    </font>
    <font>
      <b/>
      <i/>
      <sz val="8"/>
      <color theme="1"/>
      <name val="Arial"/>
      <family val="2"/>
    </font>
    <font>
      <i/>
      <sz val="8"/>
      <color theme="1"/>
      <name val="Arial"/>
      <family val="2"/>
    </font>
    <font>
      <sz val="6.5"/>
      <color theme="1"/>
      <name val="Arial"/>
      <family val="2"/>
    </font>
    <font>
      <sz val="7"/>
      <color rgb="FF000000"/>
      <name val="Arial"/>
      <family val="2"/>
    </font>
    <font>
      <i/>
      <sz val="8"/>
      <color rgb="FFFF0000"/>
      <name val="Arial"/>
      <family val="2"/>
    </font>
    <font>
      <b/>
      <i/>
      <sz val="8"/>
      <color rgb="FFFF0000"/>
      <name val="Arial"/>
      <family val="2"/>
    </font>
    <font>
      <i/>
      <sz val="6.5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3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  <xf numFmtId="0" fontId="3" fillId="0" borderId="0"/>
  </cellStyleXfs>
  <cellXfs count="68">
    <xf numFmtId="0" fontId="0" fillId="0" borderId="0" xfId="0"/>
    <xf numFmtId="2" fontId="4" fillId="0" borderId="3" xfId="1" quotePrefix="1" applyNumberFormat="1" applyFont="1" applyBorder="1" applyAlignment="1">
      <alignment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164" fontId="5" fillId="0" borderId="0" xfId="0" applyNumberFormat="1" applyFont="1" applyAlignment="1">
      <alignment vertical="center"/>
    </xf>
    <xf numFmtId="2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2" fontId="4" fillId="0" borderId="0" xfId="1" quotePrefix="1" applyNumberFormat="1" applyFont="1" applyBorder="1" applyAlignment="1">
      <alignment vertical="center" wrapText="1"/>
    </xf>
    <xf numFmtId="2" fontId="4" fillId="0" borderId="0" xfId="1" applyNumberFormat="1" applyFont="1" applyFill="1" applyBorder="1" applyAlignment="1">
      <alignment horizontal="center" vertical="center" wrapText="1"/>
    </xf>
    <xf numFmtId="1" fontId="4" fillId="0" borderId="3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Border="1" applyAlignment="1">
      <alignment vertical="center" wrapText="1"/>
    </xf>
    <xf numFmtId="2" fontId="4" fillId="0" borderId="3" xfId="1" quotePrefix="1" applyNumberFormat="1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43" fontId="6" fillId="0" borderId="4" xfId="0" applyNumberFormat="1" applyFont="1" applyBorder="1" applyAlignment="1">
      <alignment vertical="center"/>
    </xf>
    <xf numFmtId="43" fontId="6" fillId="0" borderId="8" xfId="0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 indent="1"/>
    </xf>
    <xf numFmtId="43" fontId="7" fillId="0" borderId="1" xfId="0" quotePrefix="1" applyNumberFormat="1" applyFont="1" applyBorder="1" applyAlignment="1">
      <alignment horizontal="center" vertical="center"/>
    </xf>
    <xf numFmtId="43" fontId="7" fillId="0" borderId="7" xfId="0" quotePrefix="1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 indent="2"/>
    </xf>
    <xf numFmtId="43" fontId="5" fillId="0" borderId="1" xfId="0" applyNumberFormat="1" applyFont="1" applyBorder="1" applyAlignment="1" applyProtection="1">
      <alignment horizontal="center" vertical="center"/>
      <protection locked="0"/>
    </xf>
    <xf numFmtId="4" fontId="8" fillId="0" borderId="1" xfId="0" applyNumberFormat="1" applyFont="1" applyBorder="1" applyProtection="1">
      <protection locked="0"/>
    </xf>
    <xf numFmtId="4" fontId="5" fillId="0" borderId="1" xfId="0" applyNumberFormat="1" applyFont="1" applyBorder="1" applyProtection="1">
      <protection locked="0"/>
    </xf>
    <xf numFmtId="0" fontId="5" fillId="0" borderId="1" xfId="0" applyFont="1" applyBorder="1" applyAlignment="1">
      <alignment horizontal="left" vertical="center" indent="4"/>
    </xf>
    <xf numFmtId="43" fontId="5" fillId="0" borderId="1" xfId="0" applyNumberFormat="1" applyFont="1" applyBorder="1" applyAlignment="1">
      <alignment horizontal="center" vertical="center"/>
    </xf>
    <xf numFmtId="43" fontId="5" fillId="0" borderId="7" xfId="0" applyNumberFormat="1" applyFont="1" applyBorder="1" applyAlignment="1">
      <alignment horizontal="center" vertical="center"/>
    </xf>
    <xf numFmtId="0" fontId="5" fillId="0" borderId="1" xfId="0" applyFont="1" applyBorder="1" applyProtection="1">
      <protection locked="0"/>
    </xf>
    <xf numFmtId="0" fontId="5" fillId="0" borderId="2" xfId="0" applyFont="1" applyBorder="1" applyAlignment="1">
      <alignment horizontal="left" vertical="center" indent="2"/>
    </xf>
    <xf numFmtId="43" fontId="5" fillId="0" borderId="2" xfId="0" applyNumberFormat="1" applyFont="1" applyBorder="1" applyAlignment="1">
      <alignment horizontal="center" vertical="center"/>
    </xf>
    <xf numFmtId="43" fontId="5" fillId="0" borderId="5" xfId="0" applyNumberFormat="1" applyFont="1" applyBorder="1" applyAlignment="1">
      <alignment horizontal="center" vertical="center"/>
    </xf>
    <xf numFmtId="43" fontId="7" fillId="0" borderId="4" xfId="0" quotePrefix="1" applyNumberFormat="1" applyFont="1" applyBorder="1" applyAlignment="1">
      <alignment horizontal="center" vertical="center"/>
    </xf>
    <xf numFmtId="43" fontId="7" fillId="0" borderId="8" xfId="0" quotePrefix="1" applyNumberFormat="1" applyFont="1" applyBorder="1" applyAlignment="1">
      <alignment horizontal="center" vertical="center"/>
    </xf>
    <xf numFmtId="4" fontId="5" fillId="0" borderId="2" xfId="0" applyNumberFormat="1" applyFont="1" applyBorder="1" applyProtection="1">
      <protection locked="0"/>
    </xf>
    <xf numFmtId="43" fontId="5" fillId="0" borderId="4" xfId="0" applyNumberFormat="1" applyFont="1" applyBorder="1" applyAlignment="1">
      <alignment horizontal="center" vertical="center"/>
    </xf>
    <xf numFmtId="43" fontId="5" fillId="0" borderId="8" xfId="0" applyNumberFormat="1" applyFont="1" applyBorder="1" applyAlignment="1">
      <alignment horizontal="center" vertical="center"/>
    </xf>
    <xf numFmtId="4" fontId="5" fillId="0" borderId="7" xfId="0" applyNumberFormat="1" applyFont="1" applyBorder="1" applyProtection="1">
      <protection locked="0"/>
    </xf>
    <xf numFmtId="0" fontId="5" fillId="0" borderId="7" xfId="0" applyFont="1" applyBorder="1" applyProtection="1">
      <protection locked="0"/>
    </xf>
    <xf numFmtId="43" fontId="5" fillId="0" borderId="1" xfId="5" applyFont="1" applyBorder="1" applyProtection="1">
      <protection locked="0"/>
    </xf>
    <xf numFmtId="0" fontId="5" fillId="0" borderId="5" xfId="0" applyFont="1" applyBorder="1" applyProtection="1">
      <protection locked="0"/>
    </xf>
    <xf numFmtId="0" fontId="6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49" fontId="5" fillId="0" borderId="0" xfId="0" applyNumberFormat="1" applyFont="1"/>
    <xf numFmtId="43" fontId="5" fillId="0" borderId="0" xfId="0" applyNumberFormat="1" applyFont="1"/>
    <xf numFmtId="0" fontId="5" fillId="0" borderId="0" xfId="0" applyFont="1"/>
    <xf numFmtId="0" fontId="6" fillId="2" borderId="3" xfId="0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3" fontId="6" fillId="2" borderId="3" xfId="0" quotePrefix="1" applyNumberFormat="1" applyFont="1" applyFill="1" applyBorder="1" applyAlignment="1">
      <alignment horizontal="center" vertical="center"/>
    </xf>
    <xf numFmtId="43" fontId="6" fillId="2" borderId="6" xfId="0" quotePrefix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left" vertical="center" indent="1"/>
    </xf>
    <xf numFmtId="43" fontId="6" fillId="2" borderId="4" xfId="0" quotePrefix="1" applyNumberFormat="1" applyFont="1" applyFill="1" applyBorder="1" applyAlignment="1">
      <alignment horizontal="center" vertical="center"/>
    </xf>
    <xf numFmtId="43" fontId="6" fillId="2" borderId="8" xfId="0" quotePrefix="1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6" applyFont="1" applyProtection="1"/>
    <xf numFmtId="4" fontId="11" fillId="0" borderId="0" xfId="6" applyNumberFormat="1" applyFont="1" applyProtection="1"/>
    <xf numFmtId="0" fontId="13" fillId="0" borderId="0" xfId="0" applyFont="1" applyAlignment="1">
      <alignment vertical="center"/>
    </xf>
    <xf numFmtId="4" fontId="5" fillId="0" borderId="1" xfId="0" applyNumberFormat="1" applyFont="1" applyFill="1" applyBorder="1" applyProtection="1">
      <protection locked="0"/>
    </xf>
    <xf numFmtId="43" fontId="5" fillId="0" borderId="7" xfId="0" applyNumberFormat="1" applyFont="1" applyFill="1" applyBorder="1" applyAlignment="1">
      <alignment horizontal="center" vertical="center"/>
    </xf>
    <xf numFmtId="43" fontId="7" fillId="0" borderId="7" xfId="0" quotePrefix="1" applyNumberFormat="1" applyFont="1" applyFill="1" applyBorder="1" applyAlignment="1">
      <alignment horizontal="center" vertical="center"/>
    </xf>
    <xf numFmtId="4" fontId="13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3" fillId="0" borderId="0" xfId="0" applyFont="1"/>
    <xf numFmtId="4" fontId="15" fillId="0" borderId="0" xfId="6" applyNumberFormat="1" applyFont="1" applyProtection="1"/>
    <xf numFmtId="0" fontId="15" fillId="0" borderId="0" xfId="6" applyFont="1" applyProtection="1"/>
    <xf numFmtId="4" fontId="5" fillId="0" borderId="7" xfId="0" applyNumberFormat="1" applyFont="1" applyFill="1" applyBorder="1" applyProtection="1">
      <protection locked="0"/>
    </xf>
    <xf numFmtId="4" fontId="5" fillId="0" borderId="5" xfId="0" applyNumberFormat="1" applyFont="1" applyFill="1" applyBorder="1" applyProtection="1">
      <protection locked="0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center" vertical="center"/>
    </xf>
    <xf numFmtId="0" fontId="6" fillId="0" borderId="0" xfId="0" applyFont="1" applyAlignment="1" applyProtection="1">
      <alignment horizontal="center" vertical="center"/>
      <protection locked="0"/>
    </xf>
    <xf numFmtId="43" fontId="6" fillId="0" borderId="0" xfId="0" applyNumberFormat="1" applyFont="1" applyAlignment="1">
      <alignment horizontal="right"/>
    </xf>
  </cellXfs>
  <cellStyles count="7">
    <cellStyle name="Normal" xfId="0" builtinId="0"/>
    <cellStyle name="Normal 2" xfId="1"/>
    <cellStyle name="Normal 2 2" xfId="2"/>
    <cellStyle name="Normal 3" xfId="3"/>
    <cellStyle name="Normal 3 2" xfId="4"/>
    <cellStyle name="Normal 5" xfId="6"/>
    <cellStyle name="Vírgula" xfId="5" builtinId="3"/>
  </cellStyles>
  <dxfs count="0"/>
  <tableStyles count="0" defaultTableStyle="TableStyleMedium9" defaultPivotStyle="PivotStyleLight16"/>
  <colors>
    <mruColors>
      <color rgb="FF00FF00"/>
      <color rgb="FF0033CC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714375</xdr:colOff>
      <xdr:row>0</xdr:row>
      <xdr:rowOff>123825</xdr:rowOff>
    </xdr:from>
    <xdr:to>
      <xdr:col>0</xdr:col>
      <xdr:colOff>1038223</xdr:colOff>
      <xdr:row>3</xdr:row>
      <xdr:rowOff>104972</xdr:rowOff>
    </xdr:to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14375" y="123825"/>
          <a:ext cx="323848" cy="4097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57"/>
  <sheetViews>
    <sheetView tabSelected="1" zoomScaleNormal="100" zoomScaleSheetLayoutView="62" workbookViewId="0">
      <selection activeCell="C6" sqref="C6"/>
    </sheetView>
  </sheetViews>
  <sheetFormatPr defaultRowHeight="11.25" x14ac:dyDescent="0.25"/>
  <cols>
    <col min="1" max="1" width="51.5703125" style="10" customWidth="1"/>
    <col min="2" max="3" width="20.28515625" style="3" customWidth="1"/>
    <col min="4" max="5" width="11.42578125" style="53" bestFit="1" customWidth="1"/>
    <col min="6" max="6" width="9.140625" style="53"/>
    <col min="7" max="16384" width="9.140625" style="10"/>
  </cols>
  <sheetData>
    <row r="2" spans="1:6" x14ac:dyDescent="0.25">
      <c r="A2" s="66" t="s">
        <v>44</v>
      </c>
      <c r="B2" s="66"/>
      <c r="C2" s="66"/>
    </row>
    <row r="3" spans="1:6" x14ac:dyDescent="0.25">
      <c r="A3" s="65" t="s">
        <v>41</v>
      </c>
      <c r="B3" s="65"/>
      <c r="C3" s="65"/>
    </row>
    <row r="5" spans="1:6" x14ac:dyDescent="0.25">
      <c r="A5" s="1" t="s">
        <v>32</v>
      </c>
      <c r="B5" s="2" t="s">
        <v>37</v>
      </c>
    </row>
    <row r="6" spans="1:6" x14ac:dyDescent="0.25">
      <c r="A6" s="1" t="s">
        <v>33</v>
      </c>
      <c r="B6" s="4" t="s">
        <v>42</v>
      </c>
    </row>
    <row r="7" spans="1:6" x14ac:dyDescent="0.25">
      <c r="A7" s="1" t="s">
        <v>34</v>
      </c>
      <c r="B7" s="4" t="s">
        <v>43</v>
      </c>
    </row>
    <row r="8" spans="1:6" x14ac:dyDescent="0.25">
      <c r="A8" s="5"/>
      <c r="B8" s="6"/>
    </row>
    <row r="9" spans="1:6" x14ac:dyDescent="0.25">
      <c r="A9" s="1" t="s">
        <v>35</v>
      </c>
      <c r="B9" s="7">
        <v>2020</v>
      </c>
    </row>
    <row r="10" spans="1:6" x14ac:dyDescent="0.25">
      <c r="A10" s="8" t="s">
        <v>36</v>
      </c>
      <c r="B10" s="2" t="s">
        <v>38</v>
      </c>
    </row>
    <row r="11" spans="1:6" x14ac:dyDescent="0.25">
      <c r="A11" s="9" t="s">
        <v>40</v>
      </c>
      <c r="B11" s="2" t="s">
        <v>39</v>
      </c>
    </row>
    <row r="13" spans="1:6" x14ac:dyDescent="0.25">
      <c r="A13" s="43" t="s">
        <v>0</v>
      </c>
      <c r="B13" s="44" t="s">
        <v>1</v>
      </c>
      <c r="C13" s="44" t="s">
        <v>2</v>
      </c>
    </row>
    <row r="14" spans="1:6" s="37" customFormat="1" x14ac:dyDescent="0.25">
      <c r="A14" s="11" t="s">
        <v>22</v>
      </c>
      <c r="B14" s="12"/>
      <c r="C14" s="13"/>
      <c r="D14" s="58"/>
      <c r="E14" s="53"/>
      <c r="F14" s="58"/>
    </row>
    <row r="15" spans="1:6" ht="13.5" x14ac:dyDescent="0.25">
      <c r="A15" s="14" t="s">
        <v>16</v>
      </c>
      <c r="B15" s="15">
        <f>SUM(B16:B18)</f>
        <v>89753114.320000008</v>
      </c>
      <c r="C15" s="16">
        <f>SUM(C16:C18)</f>
        <v>86251646.75999999</v>
      </c>
      <c r="D15" s="57"/>
    </row>
    <row r="16" spans="1:6" x14ac:dyDescent="0.25">
      <c r="A16" s="17" t="s">
        <v>13</v>
      </c>
      <c r="B16" s="18"/>
      <c r="C16" s="18"/>
      <c r="D16" s="57"/>
    </row>
    <row r="17" spans="1:6" s="38" customFormat="1" x14ac:dyDescent="0.2">
      <c r="A17" s="17" t="s">
        <v>14</v>
      </c>
      <c r="B17" s="19"/>
      <c r="C17" s="19"/>
      <c r="D17" s="57"/>
      <c r="E17" s="53"/>
      <c r="F17" s="58"/>
    </row>
    <row r="18" spans="1:6" x14ac:dyDescent="0.2">
      <c r="A18" s="17" t="s">
        <v>15</v>
      </c>
      <c r="B18" s="54">
        <v>89753114.320000008</v>
      </c>
      <c r="C18" s="54">
        <v>86251646.75999999</v>
      </c>
      <c r="D18" s="57"/>
      <c r="E18" s="57"/>
    </row>
    <row r="19" spans="1:6" x14ac:dyDescent="0.25">
      <c r="A19" s="21"/>
      <c r="B19" s="22"/>
      <c r="C19" s="55"/>
      <c r="D19" s="57"/>
    </row>
    <row r="20" spans="1:6" ht="13.5" x14ac:dyDescent="0.25">
      <c r="A20" s="14" t="s">
        <v>17</v>
      </c>
      <c r="B20" s="15">
        <f>SUM(B21:B24)</f>
        <v>87415996.370000005</v>
      </c>
      <c r="C20" s="56">
        <f>SUM(C21:C24)</f>
        <v>79186957.700000003</v>
      </c>
      <c r="D20" s="57"/>
    </row>
    <row r="21" spans="1:6" s="39" customFormat="1" x14ac:dyDescent="0.2">
      <c r="A21" s="17" t="s">
        <v>18</v>
      </c>
      <c r="B21" s="54">
        <v>50354300.740000002</v>
      </c>
      <c r="C21" s="54">
        <v>49617997.509999998</v>
      </c>
      <c r="D21" s="57"/>
      <c r="E21" s="57"/>
      <c r="F21" s="53"/>
    </row>
    <row r="22" spans="1:6" s="38" customFormat="1" x14ac:dyDescent="0.2">
      <c r="A22" s="17" t="s">
        <v>3</v>
      </c>
      <c r="B22" s="20"/>
      <c r="C22" s="54"/>
      <c r="D22" s="57"/>
      <c r="E22" s="53"/>
      <c r="F22" s="58"/>
    </row>
    <row r="23" spans="1:6" s="38" customFormat="1" x14ac:dyDescent="0.2">
      <c r="A23" s="17" t="s">
        <v>19</v>
      </c>
      <c r="B23" s="20"/>
      <c r="C23" s="54"/>
      <c r="D23" s="57"/>
      <c r="E23" s="53"/>
      <c r="F23" s="58"/>
    </row>
    <row r="24" spans="1:6" x14ac:dyDescent="0.2">
      <c r="A24" s="17" t="s">
        <v>20</v>
      </c>
      <c r="B24" s="54">
        <v>37061695.629999995</v>
      </c>
      <c r="C24" s="54">
        <v>29568960.190000001</v>
      </c>
      <c r="D24" s="57"/>
      <c r="E24" s="57"/>
    </row>
    <row r="25" spans="1:6" s="38" customFormat="1" x14ac:dyDescent="0.25">
      <c r="A25" s="43" t="s">
        <v>21</v>
      </c>
      <c r="B25" s="45">
        <f>B15-B20</f>
        <v>2337117.950000003</v>
      </c>
      <c r="C25" s="46">
        <f>C15-C20</f>
        <v>7064689.0599999875</v>
      </c>
      <c r="D25" s="57"/>
      <c r="E25" s="53"/>
      <c r="F25" s="58"/>
    </row>
    <row r="26" spans="1:6" x14ac:dyDescent="0.25">
      <c r="A26" s="11" t="s">
        <v>6</v>
      </c>
      <c r="B26" s="22"/>
      <c r="C26" s="23"/>
      <c r="D26" s="57"/>
    </row>
    <row r="27" spans="1:6" ht="13.5" x14ac:dyDescent="0.25">
      <c r="A27" s="14" t="s">
        <v>16</v>
      </c>
      <c r="B27" s="15">
        <f>SUM(B28:B30)</f>
        <v>0</v>
      </c>
      <c r="C27" s="16">
        <f>SUM(C28:C30)</f>
        <v>0</v>
      </c>
      <c r="D27" s="57"/>
    </row>
    <row r="28" spans="1:6" x14ac:dyDescent="0.2">
      <c r="A28" s="17" t="s">
        <v>5</v>
      </c>
      <c r="B28" s="20"/>
      <c r="C28" s="20"/>
      <c r="D28" s="57"/>
    </row>
    <row r="29" spans="1:6" x14ac:dyDescent="0.2">
      <c r="A29" s="17" t="s">
        <v>7</v>
      </c>
      <c r="B29" s="24"/>
      <c r="C29" s="24"/>
      <c r="D29" s="57"/>
    </row>
    <row r="30" spans="1:6" x14ac:dyDescent="0.2">
      <c r="A30" s="17" t="s">
        <v>23</v>
      </c>
      <c r="B30" s="20"/>
      <c r="C30" s="20"/>
      <c r="D30" s="57"/>
    </row>
    <row r="31" spans="1:6" x14ac:dyDescent="0.25">
      <c r="A31" s="25"/>
      <c r="B31" s="26"/>
      <c r="C31" s="27"/>
      <c r="D31" s="57"/>
    </row>
    <row r="32" spans="1:6" s="38" customFormat="1" ht="13.5" x14ac:dyDescent="0.25">
      <c r="A32" s="14" t="s">
        <v>17</v>
      </c>
      <c r="B32" s="28">
        <f>SUM(B33:B35)</f>
        <v>2515968.86</v>
      </c>
      <c r="C32" s="29">
        <f>SUM(C33:C35)</f>
        <v>5961082.3500000006</v>
      </c>
      <c r="D32" s="57"/>
      <c r="E32" s="53"/>
      <c r="F32" s="58"/>
    </row>
    <row r="33" spans="1:6" x14ac:dyDescent="0.2">
      <c r="A33" s="17" t="s">
        <v>8</v>
      </c>
      <c r="B33" s="54">
        <v>2515968.86</v>
      </c>
      <c r="C33" s="54">
        <v>5961082.3500000006</v>
      </c>
      <c r="D33" s="57"/>
      <c r="E33" s="57"/>
    </row>
    <row r="34" spans="1:6" x14ac:dyDescent="0.2">
      <c r="A34" s="17" t="s">
        <v>9</v>
      </c>
      <c r="B34" s="24"/>
      <c r="C34" s="20"/>
      <c r="D34" s="57"/>
    </row>
    <row r="35" spans="1:6" x14ac:dyDescent="0.2">
      <c r="A35" s="17" t="s">
        <v>10</v>
      </c>
      <c r="B35" s="30"/>
      <c r="C35" s="30"/>
      <c r="D35" s="57"/>
    </row>
    <row r="36" spans="1:6" s="38" customFormat="1" x14ac:dyDescent="0.25">
      <c r="A36" s="43" t="s">
        <v>24</v>
      </c>
      <c r="B36" s="45">
        <f>B27-B32</f>
        <v>-2515968.86</v>
      </c>
      <c r="C36" s="45">
        <f>C27-C32</f>
        <v>-5961082.3500000006</v>
      </c>
      <c r="D36" s="57"/>
      <c r="E36" s="53"/>
      <c r="F36" s="58"/>
    </row>
    <row r="37" spans="1:6" s="38" customFormat="1" x14ac:dyDescent="0.25">
      <c r="A37" s="11" t="s">
        <v>11</v>
      </c>
      <c r="B37" s="31"/>
      <c r="C37" s="32"/>
      <c r="D37" s="57"/>
      <c r="E37" s="53"/>
      <c r="F37" s="58"/>
    </row>
    <row r="38" spans="1:6" ht="13.5" x14ac:dyDescent="0.25">
      <c r="A38" s="14" t="s">
        <v>16</v>
      </c>
      <c r="B38" s="15">
        <f>SUM(B39:B42)</f>
        <v>0</v>
      </c>
      <c r="C38" s="16">
        <f>SUM(C39:C42)</f>
        <v>0</v>
      </c>
      <c r="D38" s="57"/>
    </row>
    <row r="39" spans="1:6" x14ac:dyDescent="0.2">
      <c r="A39" s="17" t="s">
        <v>4</v>
      </c>
      <c r="B39" s="20"/>
      <c r="C39" s="33"/>
      <c r="D39" s="57"/>
    </row>
    <row r="40" spans="1:6" x14ac:dyDescent="0.2">
      <c r="A40" s="17" t="s">
        <v>25</v>
      </c>
      <c r="B40" s="24"/>
      <c r="C40" s="34"/>
      <c r="D40" s="57"/>
    </row>
    <row r="41" spans="1:6" x14ac:dyDescent="0.2">
      <c r="A41" s="17" t="s">
        <v>26</v>
      </c>
      <c r="B41" s="20"/>
      <c r="C41" s="33"/>
      <c r="D41" s="57"/>
    </row>
    <row r="42" spans="1:6" x14ac:dyDescent="0.25">
      <c r="A42" s="17"/>
      <c r="B42" s="22"/>
      <c r="C42" s="23"/>
      <c r="D42" s="57"/>
    </row>
    <row r="43" spans="1:6" x14ac:dyDescent="0.25">
      <c r="A43" s="17"/>
      <c r="B43" s="22"/>
      <c r="C43" s="23"/>
      <c r="D43" s="57"/>
    </row>
    <row r="44" spans="1:6" ht="13.5" x14ac:dyDescent="0.25">
      <c r="A44" s="14" t="s">
        <v>17</v>
      </c>
      <c r="B44" s="15">
        <f>SUM(B45:B46)</f>
        <v>0</v>
      </c>
      <c r="C44" s="16">
        <f>SUM(C45:C46)</f>
        <v>0</v>
      </c>
      <c r="D44" s="57"/>
    </row>
    <row r="45" spans="1:6" x14ac:dyDescent="0.2">
      <c r="A45" s="17" t="s">
        <v>12</v>
      </c>
      <c r="B45" s="20"/>
      <c r="C45" s="33"/>
      <c r="D45" s="57"/>
    </row>
    <row r="46" spans="1:6" x14ac:dyDescent="0.2">
      <c r="A46" s="17" t="s">
        <v>27</v>
      </c>
      <c r="B46" s="35"/>
      <c r="C46" s="36"/>
    </row>
    <row r="47" spans="1:6" x14ac:dyDescent="0.25">
      <c r="A47" s="43" t="s">
        <v>28</v>
      </c>
      <c r="B47" s="45">
        <f>B38-B44</f>
        <v>0</v>
      </c>
      <c r="C47" s="46">
        <f>C38-C44</f>
        <v>0</v>
      </c>
      <c r="D47" s="57"/>
    </row>
    <row r="48" spans="1:6" s="37" customFormat="1" x14ac:dyDescent="0.25">
      <c r="A48" s="47" t="s">
        <v>29</v>
      </c>
      <c r="B48" s="48">
        <f>B25+B36+B47</f>
        <v>-178850.90999999689</v>
      </c>
      <c r="C48" s="49">
        <f>C25+C36+C47</f>
        <v>1103606.7099999869</v>
      </c>
      <c r="D48" s="57"/>
      <c r="E48" s="57"/>
      <c r="F48" s="58"/>
    </row>
    <row r="49" spans="1:7" x14ac:dyDescent="0.2">
      <c r="A49" s="17" t="s">
        <v>30</v>
      </c>
      <c r="B49" s="20">
        <v>4745517.49</v>
      </c>
      <c r="C49" s="62">
        <v>3641910.78</v>
      </c>
      <c r="D49" s="57"/>
      <c r="E49" s="57"/>
    </row>
    <row r="50" spans="1:7" x14ac:dyDescent="0.2">
      <c r="A50" s="25" t="s">
        <v>31</v>
      </c>
      <c r="B50" s="30">
        <v>4566666.58</v>
      </c>
      <c r="C50" s="63">
        <v>4745517.49</v>
      </c>
      <c r="D50" s="57"/>
      <c r="E50" s="57"/>
    </row>
    <row r="51" spans="1:7" s="42" customFormat="1" x14ac:dyDescent="0.2">
      <c r="A51" s="40"/>
      <c r="B51" s="41"/>
      <c r="C51" s="41"/>
      <c r="D51" s="59"/>
      <c r="E51" s="59"/>
      <c r="F51" s="59"/>
    </row>
    <row r="52" spans="1:7" s="42" customFormat="1" x14ac:dyDescent="0.2">
      <c r="A52" s="67" t="s">
        <v>48</v>
      </c>
      <c r="B52" s="67"/>
      <c r="C52" s="67"/>
      <c r="D52" s="59"/>
      <c r="E52" s="59"/>
      <c r="F52" s="59"/>
    </row>
    <row r="54" spans="1:7" s="50" customFormat="1" ht="9" x14ac:dyDescent="0.15">
      <c r="A54" s="51"/>
      <c r="B54" s="51"/>
      <c r="C54" s="52"/>
      <c r="D54" s="60"/>
      <c r="E54" s="60"/>
      <c r="F54" s="61"/>
      <c r="G54" s="51"/>
    </row>
    <row r="55" spans="1:7" x14ac:dyDescent="0.15">
      <c r="A55" s="64" t="s">
        <v>46</v>
      </c>
      <c r="B55" s="64"/>
      <c r="C55" s="64"/>
      <c r="D55" s="64"/>
      <c r="E55" s="64"/>
      <c r="F55" s="64"/>
      <c r="G55" s="64"/>
    </row>
    <row r="56" spans="1:7" x14ac:dyDescent="0.15">
      <c r="A56" s="64" t="s">
        <v>45</v>
      </c>
      <c r="B56" s="64"/>
      <c r="C56" s="64"/>
      <c r="D56" s="64"/>
      <c r="E56" s="64"/>
      <c r="F56" s="64"/>
      <c r="G56" s="64"/>
    </row>
    <row r="57" spans="1:7" x14ac:dyDescent="0.15">
      <c r="A57" s="64" t="s">
        <v>47</v>
      </c>
      <c r="B57" s="64"/>
      <c r="C57" s="64"/>
      <c r="D57" s="64"/>
      <c r="E57" s="64"/>
      <c r="F57" s="64"/>
      <c r="G57" s="64"/>
    </row>
  </sheetData>
  <mergeCells count="6">
    <mergeCell ref="A57:G57"/>
    <mergeCell ref="A3:C3"/>
    <mergeCell ref="A2:C2"/>
    <mergeCell ref="A52:C52"/>
    <mergeCell ref="A55:G55"/>
    <mergeCell ref="A56:G56"/>
  </mergeCells>
  <printOptions horizontalCentered="1"/>
  <pageMargins left="0.19685039370078741" right="0.19685039370078741" top="0.19685039370078741" bottom="0.19685039370078741" header="0" footer="0"/>
  <pageSetup paperSize="9" scale="9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Anexo 18</vt:lpstr>
      <vt:lpstr>'Anexo 18'!Area_de_impressao</vt:lpstr>
      <vt:lpstr>'Anexo 18'!Titulos_de_impressao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31344</dc:creator>
  <cp:lastModifiedBy>Amauri Belo</cp:lastModifiedBy>
  <cp:lastPrinted>2020-02-17T13:38:47Z</cp:lastPrinted>
  <dcterms:created xsi:type="dcterms:W3CDTF">2013-10-10T19:05:29Z</dcterms:created>
  <dcterms:modified xsi:type="dcterms:W3CDTF">2021-02-18T14:00:53Z</dcterms:modified>
</cp:coreProperties>
</file>